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0" windowWidth="18060" windowHeight="6276"/>
  </bookViews>
  <sheets>
    <sheet name="Приложение 4" sheetId="8" r:id="rId1"/>
  </sheets>
  <definedNames>
    <definedName name="_xlnm.Print_Titles" localSheetId="0">'Приложение 4'!$7:$8</definedName>
    <definedName name="_xlnm.Print_Area" localSheetId="0">'Приложение 4'!$A$1:$L$20</definedName>
  </definedNames>
  <calcPr calcId="144525"/>
</workbook>
</file>

<file path=xl/calcChain.xml><?xml version="1.0" encoding="utf-8"?>
<calcChain xmlns="http://schemas.openxmlformats.org/spreadsheetml/2006/main">
  <c r="E13" i="8" l="1"/>
  <c r="C20" i="8" l="1"/>
  <c r="D18" i="8" l="1"/>
  <c r="E20" i="8"/>
  <c r="D20" i="8" s="1"/>
  <c r="K20" i="8" l="1"/>
  <c r="I20" i="8"/>
  <c r="H20" i="8"/>
  <c r="F20" i="8"/>
  <c r="J19" i="8"/>
  <c r="G19" i="8"/>
  <c r="D19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1" i="8"/>
  <c r="G11" i="8"/>
  <c r="D11" i="8"/>
  <c r="J10" i="8"/>
  <c r="G10" i="8"/>
  <c r="D10" i="8"/>
  <c r="G20" i="8" l="1"/>
  <c r="J20" i="8"/>
</calcChain>
</file>

<file path=xl/sharedStrings.xml><?xml version="1.0" encoding="utf-8"?>
<sst xmlns="http://schemas.openxmlformats.org/spreadsheetml/2006/main" count="41" uniqueCount="36">
  <si>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</si>
  <si>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</si>
  <si>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</si>
  <si>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</si>
  <si>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</si>
  <si>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</si>
  <si>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</si>
  <si>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</si>
  <si>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</si>
  <si>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</si>
  <si>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</si>
  <si>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</si>
  <si>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</si>
  <si>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</si>
  <si>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</si>
  <si>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</si>
  <si>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</si>
  <si>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</si>
  <si>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</si>
  <si>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</si>
  <si>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</si>
  <si>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Контрольно - счетная палата города Югорска</t>
  </si>
  <si>
    <t xml:space="preserve">   </t>
  </si>
  <si>
    <t xml:space="preserve">Информация по уточнению бюджета города Югорска в ведомственном разрезе расходов на 2023 год </t>
  </si>
  <si>
    <t>Сумма на 2023 год</t>
  </si>
  <si>
    <t>Уточненный план на 2023 год с учетом изменений</t>
  </si>
  <si>
    <t>Приложение 4</t>
  </si>
  <si>
    <t>Утверждено решением Думы города Югорска от 20.12.2022 
№ 128 (с изменениями от 17.10.2023 №78)</t>
  </si>
  <si>
    <t>Уменьшение расходов на единовременное денежное вознаграждение гражданам, награжденным Почетной грамотой Думы города Югорска</t>
  </si>
  <si>
    <t>Уменьшение объема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</si>
  <si>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Уменьшение объема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</si>
  <si>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Уменьшение объема субвенции из бюджета автономного округа на поддержку и развитие животноводства</t>
  </si>
  <si>
    <t>Перемещение ассигнований между главными распорядителями средств бюджета</t>
  </si>
  <si>
    <t xml:space="preserve">Перемещение ассигнований между главными распорядителями средств бюджета в связи с перераспределением расходов по единой субсидии из бюджета автономного округа на реализацию полномочий в области строительства и жилищных отношений </t>
  </si>
  <si>
    <t xml:space="preserve">Увеличение ассигнований на оплату задолженности за потребленные топливно-энергетические ресурсы перед гарантирующими поставщиками                                                                                                                                                                          </t>
  </si>
  <si>
    <t xml:space="preserve">Увеличение ассигнований за счет средств бюджета автономного округа и местного бюджета на:
- финансовое обеспечение расходов, связанных с повышением оплаты труда педагогов дополнительного образования детей и работников учреждений культуры, в целях обеспечения достигнутого уровня соотношений в соответствии с Указами Президента  Российской Федерации от 2012 года и с целевыми показателями, доведенными до муниципалитета профильными департаментами Югры;
-  реализацию наказов избирателей депутатам Думы Ханты-Мансийского автономного округа - Югры и депутатам Тюменской областной Думы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</si>
</sst>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2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4" fillId="0" borderId="0" xfId="0" applyFont="1" applyFill="1" applyBorder="1" applyAlignment="1">
      <alignment horizontal="right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6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167" fontId="6" fillId="0" borderId="0" xfId="2" applyNumberFormat="1" applyFont="1" applyFill="1"/>
    <xf numFmtId="0" fontId="8" fillId="0" borderId="0" xfId="3" applyFont="1"/>
    <xf numFmtId="0" fontId="8" fillId="0" borderId="0" xfId="3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vertical="center" wrapText="1"/>
    </xf>
    <xf numFmtId="0" fontId="3" fillId="0" borderId="0" xfId="2" applyFont="1" applyFill="1"/>
    <xf numFmtId="0" fontId="9" fillId="0" borderId="0" xfId="3" applyFont="1"/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10" zoomScale="93" zoomScaleNormal="70" zoomScaleSheetLayoutView="93" workbookViewId="0">
      <selection activeCell="L14" sqref="L14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6640625" style="32" customWidth="1"/>
    <col min="4" max="5" width="15" style="32" customWidth="1"/>
    <col min="6" max="6" width="17.109375" style="33" hidden="1" customWidth="1"/>
    <col min="7" max="8" width="15" style="33" hidden="1" customWidth="1"/>
    <col min="9" max="9" width="17.109375" style="33" hidden="1" customWidth="1"/>
    <col min="10" max="11" width="15" style="33" hidden="1" customWidth="1"/>
    <col min="12" max="12" width="94.44140625" style="33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5" ht="15.6" x14ac:dyDescent="0.3">
      <c r="A1" s="7"/>
      <c r="B1" s="7"/>
      <c r="C1" s="7"/>
      <c r="D1" s="7"/>
      <c r="E1" s="7"/>
      <c r="F1" s="23"/>
      <c r="G1" s="23"/>
      <c r="H1" s="23"/>
      <c r="I1" s="23"/>
      <c r="J1" s="23"/>
      <c r="K1" s="8" t="s">
        <v>4</v>
      </c>
      <c r="L1" s="3" t="s">
        <v>26</v>
      </c>
    </row>
    <row r="2" spans="1:15" ht="15.6" x14ac:dyDescent="0.3">
      <c r="A2" s="9"/>
      <c r="B2" s="9"/>
      <c r="C2" s="9"/>
      <c r="D2" s="9"/>
      <c r="E2" s="9"/>
      <c r="F2" s="23"/>
      <c r="G2" s="23"/>
      <c r="H2" s="23"/>
      <c r="I2" s="23"/>
      <c r="J2" s="23"/>
      <c r="K2" s="10" t="s">
        <v>1</v>
      </c>
      <c r="L2" s="3" t="s">
        <v>1</v>
      </c>
    </row>
    <row r="3" spans="1:15" ht="6.6" customHeight="1" x14ac:dyDescent="0.3">
      <c r="A3" s="10"/>
      <c r="B3" s="10"/>
      <c r="C3" s="10"/>
      <c r="D3" s="10"/>
      <c r="E3" s="10"/>
      <c r="F3" s="23"/>
      <c r="G3" s="23"/>
      <c r="H3" s="23"/>
      <c r="I3" s="23"/>
      <c r="J3" s="23"/>
      <c r="K3" s="23"/>
      <c r="L3" s="23"/>
    </row>
    <row r="4" spans="1:15" ht="33.75" customHeight="1" x14ac:dyDescent="0.3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5" ht="10.199999999999999" customHeight="1" x14ac:dyDescent="0.3">
      <c r="A5" s="11"/>
      <c r="B5" s="11"/>
      <c r="C5" s="11"/>
      <c r="D5" s="12"/>
      <c r="E5" s="12"/>
      <c r="F5" s="23"/>
      <c r="G5" s="23"/>
      <c r="H5" s="23"/>
      <c r="I5" s="23"/>
      <c r="J5" s="23"/>
      <c r="K5" s="23"/>
      <c r="L5" s="23"/>
    </row>
    <row r="6" spans="1:15" ht="15.6" x14ac:dyDescent="0.3">
      <c r="A6" s="13"/>
      <c r="B6" s="13"/>
      <c r="C6" s="14"/>
      <c r="D6" s="12"/>
      <c r="E6" s="12"/>
      <c r="F6" s="23"/>
      <c r="G6" s="23"/>
      <c r="H6" s="23"/>
      <c r="I6" s="23"/>
      <c r="J6" s="23"/>
      <c r="K6" s="14" t="s">
        <v>0</v>
      </c>
      <c r="L6" s="24" t="s">
        <v>0</v>
      </c>
    </row>
    <row r="7" spans="1:15" ht="21.75" customHeight="1" x14ac:dyDescent="0.3">
      <c r="A7" s="40" t="s">
        <v>2</v>
      </c>
      <c r="B7" s="40" t="s">
        <v>5</v>
      </c>
      <c r="C7" s="41" t="s">
        <v>24</v>
      </c>
      <c r="D7" s="41"/>
      <c r="E7" s="41"/>
      <c r="F7" s="41" t="s">
        <v>14</v>
      </c>
      <c r="G7" s="41"/>
      <c r="H7" s="41"/>
      <c r="I7" s="41" t="s">
        <v>18</v>
      </c>
      <c r="J7" s="41"/>
      <c r="K7" s="41"/>
      <c r="L7" s="36" t="s">
        <v>20</v>
      </c>
    </row>
    <row r="8" spans="1:15" ht="123" customHeight="1" x14ac:dyDescent="0.3">
      <c r="A8" s="40"/>
      <c r="B8" s="40"/>
      <c r="C8" s="26" t="s">
        <v>27</v>
      </c>
      <c r="D8" s="26" t="s">
        <v>3</v>
      </c>
      <c r="E8" s="15" t="s">
        <v>25</v>
      </c>
      <c r="F8" s="16" t="s">
        <v>17</v>
      </c>
      <c r="G8" s="26" t="s">
        <v>3</v>
      </c>
      <c r="H8" s="15" t="s">
        <v>15</v>
      </c>
      <c r="I8" s="16" t="s">
        <v>17</v>
      </c>
      <c r="J8" s="29" t="s">
        <v>3</v>
      </c>
      <c r="K8" s="15" t="s">
        <v>19</v>
      </c>
      <c r="L8" s="37"/>
    </row>
    <row r="9" spans="1:15" ht="15.6" x14ac:dyDescent="0.3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25">
        <v>6</v>
      </c>
    </row>
    <row r="10" spans="1:15" ht="37.200000000000003" customHeight="1" x14ac:dyDescent="0.3">
      <c r="A10" s="4" t="s">
        <v>6</v>
      </c>
      <c r="B10" s="18">
        <v>10</v>
      </c>
      <c r="C10" s="5">
        <v>10432.299999999999</v>
      </c>
      <c r="D10" s="5">
        <f>E10-C10</f>
        <v>-37.899999999999636</v>
      </c>
      <c r="E10" s="5">
        <v>10394.4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30" t="s">
        <v>28</v>
      </c>
    </row>
    <row r="11" spans="1:15" ht="38.4" customHeight="1" x14ac:dyDescent="0.3">
      <c r="A11" s="4" t="s">
        <v>7</v>
      </c>
      <c r="B11" s="18">
        <v>40</v>
      </c>
      <c r="C11" s="6">
        <v>529588.30000000005</v>
      </c>
      <c r="D11" s="6">
        <f t="shared" ref="D11:D19" si="0">E11-C11</f>
        <v>-4359.1000000000931</v>
      </c>
      <c r="E11" s="6">
        <v>525229.19999999995</v>
      </c>
      <c r="F11" s="6">
        <v>585524.9</v>
      </c>
      <c r="G11" s="6">
        <f t="shared" ref="G11:G19" si="1">H11-F11</f>
        <v>0</v>
      </c>
      <c r="H11" s="6">
        <v>585524.9</v>
      </c>
      <c r="I11" s="6">
        <v>567556.9</v>
      </c>
      <c r="J11" s="6">
        <f t="shared" ref="J11:J19" si="2">K11-I11</f>
        <v>0</v>
      </c>
      <c r="K11" s="6">
        <v>567556.9</v>
      </c>
      <c r="L11" s="34" t="s">
        <v>31</v>
      </c>
    </row>
    <row r="12" spans="1:15" ht="49.5" hidden="1" customHeight="1" x14ac:dyDescent="0.3">
      <c r="A12" s="4"/>
      <c r="B12" s="18"/>
      <c r="C12" s="6"/>
      <c r="D12" s="6"/>
      <c r="E12" s="6"/>
      <c r="F12" s="6"/>
      <c r="G12" s="6"/>
      <c r="H12" s="6"/>
      <c r="I12" s="6"/>
      <c r="J12" s="6"/>
      <c r="K12" s="6"/>
      <c r="L12" s="35"/>
    </row>
    <row r="13" spans="1:15" ht="35.4" customHeight="1" x14ac:dyDescent="0.3">
      <c r="A13" s="4" t="s">
        <v>8</v>
      </c>
      <c r="B13" s="18">
        <v>50</v>
      </c>
      <c r="C13" s="6">
        <v>43032.7</v>
      </c>
      <c r="D13" s="6">
        <f t="shared" si="0"/>
        <v>1994.4000000000015</v>
      </c>
      <c r="E13" s="6">
        <f>43027.1+2000</f>
        <v>45027.1</v>
      </c>
      <c r="F13" s="6">
        <v>100000</v>
      </c>
      <c r="G13" s="6">
        <f t="shared" si="1"/>
        <v>0</v>
      </c>
      <c r="H13" s="6">
        <v>100000</v>
      </c>
      <c r="I13" s="6">
        <v>138000</v>
      </c>
      <c r="J13" s="6">
        <f t="shared" si="2"/>
        <v>0</v>
      </c>
      <c r="K13" s="6">
        <v>138000</v>
      </c>
      <c r="L13" s="30" t="s">
        <v>32</v>
      </c>
    </row>
    <row r="14" spans="1:15" ht="55.8" customHeight="1" x14ac:dyDescent="0.3">
      <c r="A14" s="4" t="s">
        <v>9</v>
      </c>
      <c r="B14" s="18">
        <v>70</v>
      </c>
      <c r="C14" s="6">
        <v>862444.8</v>
      </c>
      <c r="D14" s="6">
        <f t="shared" si="0"/>
        <v>29683.399999999907</v>
      </c>
      <c r="E14" s="6">
        <v>892128.2</v>
      </c>
      <c r="F14" s="6">
        <v>129409</v>
      </c>
      <c r="G14" s="6">
        <f t="shared" si="1"/>
        <v>-2786.6999999999971</v>
      </c>
      <c r="H14" s="6">
        <v>126622.3</v>
      </c>
      <c r="I14" s="6">
        <v>765149</v>
      </c>
      <c r="J14" s="6">
        <f t="shared" si="2"/>
        <v>-624590.69999999995</v>
      </c>
      <c r="K14" s="6">
        <v>140558.29999999999</v>
      </c>
      <c r="L14" s="31" t="s">
        <v>33</v>
      </c>
      <c r="O14" s="1" t="s">
        <v>22</v>
      </c>
    </row>
    <row r="15" spans="1:15" ht="59.4" customHeight="1" x14ac:dyDescent="0.3">
      <c r="A15" s="4" t="s">
        <v>10</v>
      </c>
      <c r="B15" s="18">
        <v>230</v>
      </c>
      <c r="C15" s="6">
        <v>2040632.6</v>
      </c>
      <c r="D15" s="6">
        <f t="shared" si="0"/>
        <v>-150.70000000018626</v>
      </c>
      <c r="E15" s="6">
        <v>2040481.9</v>
      </c>
      <c r="F15" s="6">
        <v>1636855.9</v>
      </c>
      <c r="G15" s="6">
        <f t="shared" si="1"/>
        <v>39229.200000000186</v>
      </c>
      <c r="H15" s="6">
        <v>1676085.1</v>
      </c>
      <c r="I15" s="6">
        <v>1636106</v>
      </c>
      <c r="J15" s="6">
        <f t="shared" si="2"/>
        <v>39229.199999999953</v>
      </c>
      <c r="K15" s="6">
        <v>1675335.2</v>
      </c>
      <c r="L15" s="28" t="s">
        <v>30</v>
      </c>
    </row>
    <row r="16" spans="1:15" ht="126.6" customHeight="1" x14ac:dyDescent="0.3">
      <c r="A16" s="4" t="s">
        <v>11</v>
      </c>
      <c r="B16" s="18">
        <v>240</v>
      </c>
      <c r="C16" s="6">
        <v>296539.3</v>
      </c>
      <c r="D16" s="6">
        <f t="shared" si="0"/>
        <v>2628.6000000000349</v>
      </c>
      <c r="E16" s="6">
        <v>299167.90000000002</v>
      </c>
      <c r="F16" s="6">
        <v>266838.3</v>
      </c>
      <c r="G16" s="6">
        <f t="shared" si="1"/>
        <v>0</v>
      </c>
      <c r="H16" s="6">
        <v>266838.3</v>
      </c>
      <c r="I16" s="6">
        <v>242955.1</v>
      </c>
      <c r="J16" s="6">
        <f t="shared" si="2"/>
        <v>0</v>
      </c>
      <c r="K16" s="6">
        <v>242955.1</v>
      </c>
      <c r="L16" s="27" t="s">
        <v>35</v>
      </c>
    </row>
    <row r="17" spans="1:12" ht="67.8" customHeight="1" x14ac:dyDescent="0.3">
      <c r="A17" s="4" t="s">
        <v>12</v>
      </c>
      <c r="B17" s="18">
        <v>280</v>
      </c>
      <c r="C17" s="6">
        <v>265908.2</v>
      </c>
      <c r="D17" s="6">
        <f t="shared" si="0"/>
        <v>-301</v>
      </c>
      <c r="E17" s="6">
        <v>265607.2</v>
      </c>
      <c r="F17" s="6">
        <v>190680.3</v>
      </c>
      <c r="G17" s="6">
        <f t="shared" si="1"/>
        <v>0</v>
      </c>
      <c r="H17" s="6">
        <v>190680.3</v>
      </c>
      <c r="I17" s="6">
        <v>161420.20000000001</v>
      </c>
      <c r="J17" s="6">
        <f t="shared" si="2"/>
        <v>0</v>
      </c>
      <c r="K17" s="6">
        <v>161420.20000000001</v>
      </c>
      <c r="L17" s="28" t="s">
        <v>29</v>
      </c>
    </row>
    <row r="18" spans="1:12" ht="32.4" customHeight="1" x14ac:dyDescent="0.3">
      <c r="A18" s="4" t="s">
        <v>21</v>
      </c>
      <c r="B18" s="18">
        <v>300</v>
      </c>
      <c r="C18" s="6">
        <v>10142</v>
      </c>
      <c r="D18" s="6">
        <f t="shared" si="0"/>
        <v>-3.8999999999996362</v>
      </c>
      <c r="E18" s="6">
        <v>10138.1</v>
      </c>
      <c r="F18" s="6"/>
      <c r="G18" s="6"/>
      <c r="H18" s="6"/>
      <c r="I18" s="6"/>
      <c r="J18" s="6"/>
      <c r="K18" s="6"/>
      <c r="L18" s="28"/>
    </row>
    <row r="19" spans="1:12" ht="44.4" customHeight="1" x14ac:dyDescent="0.3">
      <c r="A19" s="4" t="s">
        <v>13</v>
      </c>
      <c r="B19" s="18">
        <v>460</v>
      </c>
      <c r="C19" s="6">
        <v>794752.8</v>
      </c>
      <c r="D19" s="6">
        <f t="shared" si="0"/>
        <v>37652.699999999953</v>
      </c>
      <c r="E19" s="6">
        <v>832405.5</v>
      </c>
      <c r="F19" s="6">
        <v>277411.40000000002</v>
      </c>
      <c r="G19" s="6">
        <f t="shared" si="1"/>
        <v>-73.200000000011642</v>
      </c>
      <c r="H19" s="6">
        <v>277338.2</v>
      </c>
      <c r="I19" s="6">
        <v>256513.9</v>
      </c>
      <c r="J19" s="6">
        <f t="shared" si="2"/>
        <v>-75.699999999982538</v>
      </c>
      <c r="K19" s="6">
        <v>256438.2</v>
      </c>
      <c r="L19" s="27" t="s">
        <v>34</v>
      </c>
    </row>
    <row r="20" spans="1:12" ht="21" customHeight="1" x14ac:dyDescent="0.3">
      <c r="A20" s="19" t="s">
        <v>16</v>
      </c>
      <c r="B20" s="20"/>
      <c r="C20" s="21">
        <f>C19+C17+C16+C15+C14+C13+C11+C10+C18</f>
        <v>4853473</v>
      </c>
      <c r="D20" s="21">
        <f>E20-C20</f>
        <v>67106.5</v>
      </c>
      <c r="E20" s="21">
        <f>E19+E17+E16+E15+E14+E13+E11+E10+E18</f>
        <v>4920579.5</v>
      </c>
      <c r="F20" s="21">
        <f>F19+F17+F16+F15+F14+F13+F11+F10</f>
        <v>3206519.8</v>
      </c>
      <c r="G20" s="21">
        <f>H20-F20</f>
        <v>36369.300000000279</v>
      </c>
      <c r="H20" s="21">
        <f>H19+H17+H16+H15+H14+H13+H11+H10</f>
        <v>3242889.1</v>
      </c>
      <c r="I20" s="21">
        <f>I19+I17+I16+I15+I14+I13+I11+I10</f>
        <v>3787501.1</v>
      </c>
      <c r="J20" s="21">
        <f>K20-I20</f>
        <v>-585437.20000000019</v>
      </c>
      <c r="K20" s="21">
        <f>K19+K17+K16+K15+K14+K13+K11+K10</f>
        <v>3202063.9</v>
      </c>
      <c r="L20" s="25"/>
    </row>
    <row r="21" spans="1:12" x14ac:dyDescent="0.3">
      <c r="A21" s="12"/>
      <c r="B21" s="12"/>
      <c r="C21" s="12"/>
      <c r="D21" s="12"/>
      <c r="E21" s="12"/>
      <c r="F21" s="23"/>
      <c r="G21" s="23"/>
      <c r="H21" s="23"/>
      <c r="I21" s="23"/>
      <c r="J21" s="23"/>
      <c r="K21" s="23"/>
      <c r="L21" s="23"/>
    </row>
    <row r="22" spans="1:12" x14ac:dyDescent="0.3">
      <c r="A22" s="12"/>
      <c r="B22" s="12"/>
      <c r="C22" s="12"/>
      <c r="D22" s="12"/>
      <c r="E22" s="12"/>
      <c r="F22" s="23"/>
      <c r="G22" s="23"/>
      <c r="H22" s="23"/>
      <c r="I22" s="23"/>
      <c r="J22" s="23"/>
      <c r="K22" s="23"/>
      <c r="L22" s="23"/>
    </row>
    <row r="23" spans="1:12" x14ac:dyDescent="0.3">
      <c r="A23" s="12"/>
      <c r="B23" s="12"/>
      <c r="C23" s="12"/>
      <c r="D23" s="12"/>
      <c r="E23" s="22"/>
      <c r="F23" s="23"/>
      <c r="G23" s="23"/>
      <c r="H23" s="23"/>
      <c r="I23" s="23"/>
      <c r="J23" s="23"/>
      <c r="K23" s="23"/>
      <c r="L23" s="23"/>
    </row>
  </sheetData>
  <mergeCells count="8">
    <mergeCell ref="L11:L12"/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2023-12-08T11:44:10Z</cp:lastPrinted>
  <dcterms:created xsi:type="dcterms:W3CDTF">2017-04-10T05:27:20Z</dcterms:created>
  <dcterms:modified xsi:type="dcterms:W3CDTF">2023-12-08T11:59:49Z</dcterms:modified>
</cp:coreProperties>
</file>